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F:\Alfamidia\Excel\04 Apresentacoes em Excel\Exercicios\"/>
    </mc:Choice>
  </mc:AlternateContent>
  <bookViews>
    <workbookView xWindow="120" yWindow="135" windowWidth="15135" windowHeight="8385" activeTab="1"/>
  </bookViews>
  <sheets>
    <sheet name="Instruções" sheetId="7" r:id="rId1"/>
    <sheet name="Dados" sheetId="6" r:id="rId2"/>
    <sheet name="Apoio" sheetId="5" r:id="rId3"/>
  </sheets>
  <definedNames>
    <definedName name="Imagens">CHOOSE(#REF!,#REF!,#REF!,#REF!,#REF!,#REF!,#REF!,#REF!,#REF!,#REF!)</definedName>
    <definedName name="Produtos">CHOOSE(#REF!,#REF!,#REF!,#REF!,#REF!,#REF!,#REF!,#REF!,#REF!,#REF!)</definedName>
    <definedName name="Tabela">#REF!</definedName>
  </definedNames>
  <calcPr calcId="162913"/>
</workbook>
</file>

<file path=xl/calcChain.xml><?xml version="1.0" encoding="utf-8"?>
<calcChain xmlns="http://schemas.openxmlformats.org/spreadsheetml/2006/main">
  <c r="J9" i="6" l="1"/>
  <c r="J8" i="6"/>
  <c r="J7" i="6"/>
  <c r="J6" i="6"/>
  <c r="J5" i="6"/>
  <c r="J4" i="6"/>
  <c r="J3" i="6"/>
  <c r="K3" i="6" s="1"/>
  <c r="J2" i="6"/>
  <c r="C3" i="6"/>
  <c r="C4" i="6"/>
  <c r="C5" i="6"/>
  <c r="C6" i="6"/>
  <c r="C7" i="6"/>
  <c r="C8" i="6"/>
  <c r="C9" i="6"/>
  <c r="C2" i="6"/>
  <c r="K9" i="6"/>
  <c r="K8" i="6"/>
  <c r="K7" i="6"/>
  <c r="K6" i="6"/>
  <c r="K5" i="6"/>
  <c r="K4" i="6"/>
  <c r="K2" i="6"/>
</calcChain>
</file>

<file path=xl/sharedStrings.xml><?xml version="1.0" encoding="utf-8"?>
<sst xmlns="http://schemas.openxmlformats.org/spreadsheetml/2006/main" count="50" uniqueCount="35">
  <si>
    <t>Código</t>
  </si>
  <si>
    <t>Produto</t>
  </si>
  <si>
    <t>Preço Unit</t>
  </si>
  <si>
    <t>Norte</t>
  </si>
  <si>
    <t>Nordeste</t>
  </si>
  <si>
    <t>Centro-Oeste</t>
  </si>
  <si>
    <t>Sul</t>
  </si>
  <si>
    <t>Sudeste</t>
  </si>
  <si>
    <t>Brasil</t>
  </si>
  <si>
    <t>Estoque Anterior</t>
  </si>
  <si>
    <t>Estoque Atual</t>
  </si>
  <si>
    <t>Pegeout</t>
  </si>
  <si>
    <t>HB20</t>
  </si>
  <si>
    <t>New Fiesta</t>
  </si>
  <si>
    <t>Onix</t>
  </si>
  <si>
    <t>Pálio</t>
  </si>
  <si>
    <t>Corolla</t>
  </si>
  <si>
    <t>Etios</t>
  </si>
  <si>
    <t>Honda Fit</t>
  </si>
  <si>
    <t>Fiesta</t>
  </si>
  <si>
    <t>A-010</t>
  </si>
  <si>
    <t>A-011</t>
  </si>
  <si>
    <t>A-012</t>
  </si>
  <si>
    <t>A-013</t>
  </si>
  <si>
    <t>A-014</t>
  </si>
  <si>
    <t>A-015</t>
  </si>
  <si>
    <t>A-016</t>
  </si>
  <si>
    <t>A-017</t>
  </si>
  <si>
    <t>Preços</t>
  </si>
  <si>
    <t>O percentual de vendas deve se referir ao total da região em relação ao total do Brasil</t>
  </si>
  <si>
    <t>Os dados do produto devem ser obtidos através da função procv matricial</t>
  </si>
  <si>
    <t>Construir um Painel de Apresentação a partir dos dados da planilha "Dados", com o layout sugerido;</t>
  </si>
  <si>
    <t>O demonstrativo da região com maior volume de vendas deve ser extaído a partir da função maior ou máximo;</t>
  </si>
  <si>
    <t>Os dados relativos a região com maior venda devem ser obtidos através do cálculo do valor unitário * o total da região</t>
  </si>
  <si>
    <t>O estoque anterior deve ser obtido através da função procv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</si>
</sst>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/>
    <xf numFmtId="164" fontId="4" fillId="0" borderId="0" xfId="1" applyFont="1"/>
    <xf numFmtId="0" fontId="4" fillId="0" borderId="0" xfId="0" applyFont="1" applyAlignment="1">
      <alignment horizontal="center"/>
    </xf>
    <xf numFmtId="0" fontId="5" fillId="2" borderId="1" xfId="2" applyFont="1" applyBorder="1" applyAlignment="1">
      <alignment horizontal="center" vertical="center" wrapText="1"/>
    </xf>
    <xf numFmtId="0" fontId="5" fillId="2" borderId="2" xfId="2" applyFont="1" applyBorder="1" applyAlignment="1">
      <alignment horizontal="center" vertical="center" wrapText="1"/>
    </xf>
    <xf numFmtId="0" fontId="5" fillId="2" borderId="3" xfId="2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NumberFormat="1" applyFont="1" applyFill="1" applyBorder="1" applyAlignment="1">
      <alignment horizontal="center"/>
    </xf>
    <xf numFmtId="0" fontId="6" fillId="0" borderId="4" xfId="0" applyFont="1" applyBorder="1"/>
    <xf numFmtId="4" fontId="6" fillId="0" borderId="4" xfId="0" applyNumberFormat="1" applyFont="1" applyFill="1" applyBorder="1"/>
    <xf numFmtId="165" fontId="6" fillId="0" borderId="2" xfId="0" applyNumberFormat="1" applyFont="1" applyFill="1" applyBorder="1"/>
    <xf numFmtId="165" fontId="6" fillId="0" borderId="4" xfId="1" applyNumberFormat="1" applyFont="1" applyFill="1" applyBorder="1" applyAlignment="1">
      <alignment horizontal="center"/>
    </xf>
  </cellXfs>
  <cellStyles count="3">
    <cellStyle name="Ênfase6" xfId="2" builtinId="49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g"/><Relationship Id="rId3" Type="http://schemas.openxmlformats.org/officeDocument/2006/relationships/image" Target="../media/image4.jpg"/><Relationship Id="rId7" Type="http://schemas.openxmlformats.org/officeDocument/2006/relationships/image" Target="../media/image8.jpg"/><Relationship Id="rId2" Type="http://schemas.openxmlformats.org/officeDocument/2006/relationships/image" Target="../media/image3.jpg"/><Relationship Id="rId1" Type="http://schemas.openxmlformats.org/officeDocument/2006/relationships/image" Target="../media/image2.jpg"/><Relationship Id="rId6" Type="http://schemas.openxmlformats.org/officeDocument/2006/relationships/image" Target="../media/image7.jpg"/><Relationship Id="rId5" Type="http://schemas.openxmlformats.org/officeDocument/2006/relationships/image" Target="../media/image6.jpg"/><Relationship Id="rId4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600075</xdr:colOff>
      <xdr:row>16</xdr:row>
      <xdr:rowOff>85567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2E441C7-7A08-43A7-87C0-0483A35AA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76875" cy="3419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161926</xdr:colOff>
      <xdr:row>1</xdr:row>
      <xdr:rowOff>105402</xdr:rowOff>
    </xdr:from>
    <xdr:to>
      <xdr:col>9</xdr:col>
      <xdr:colOff>476250</xdr:colOff>
      <xdr:row>6</xdr:row>
      <xdr:rowOff>76200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6" y="295902"/>
          <a:ext cx="1533524" cy="923298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7</xdr:row>
      <xdr:rowOff>66675</xdr:rowOff>
    </xdr:from>
    <xdr:to>
      <xdr:col>9</xdr:col>
      <xdr:colOff>360671</xdr:colOff>
      <xdr:row>11</xdr:row>
      <xdr:rowOff>95249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1400175"/>
          <a:ext cx="1475096" cy="790574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123826</xdr:colOff>
      <xdr:row>13</xdr:row>
      <xdr:rowOff>47626</xdr:rowOff>
    </xdr:from>
    <xdr:to>
      <xdr:col>9</xdr:col>
      <xdr:colOff>480058</xdr:colOff>
      <xdr:row>17</xdr:row>
      <xdr:rowOff>160868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57" b="8959"/>
        <a:stretch/>
      </xdr:blipFill>
      <xdr:spPr>
        <a:xfrm>
          <a:off x="4391026" y="2524126"/>
          <a:ext cx="1575432" cy="875242"/>
        </a:xfrm>
        <a:prstGeom prst="rect">
          <a:avLst/>
        </a:prstGeom>
      </xdr:spPr>
    </xdr:pic>
    <xdr:clientData/>
  </xdr:twoCellAnchor>
  <xdr:twoCellAnchor editAs="oneCell">
    <xdr:from>
      <xdr:col>13</xdr:col>
      <xdr:colOff>180975</xdr:colOff>
      <xdr:row>1</xdr:row>
      <xdr:rowOff>85725</xdr:rowOff>
    </xdr:from>
    <xdr:to>
      <xdr:col>15</xdr:col>
      <xdr:colOff>381000</xdr:colOff>
      <xdr:row>5</xdr:row>
      <xdr:rowOff>118491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5775" y="276225"/>
          <a:ext cx="1419225" cy="794766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57150</xdr:colOff>
      <xdr:row>7</xdr:row>
      <xdr:rowOff>47625</xdr:rowOff>
    </xdr:from>
    <xdr:to>
      <xdr:col>15</xdr:col>
      <xdr:colOff>460523</xdr:colOff>
      <xdr:row>12</xdr:row>
      <xdr:rowOff>47625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1950" y="1381125"/>
          <a:ext cx="1622573" cy="952500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133350</xdr:colOff>
      <xdr:row>13</xdr:row>
      <xdr:rowOff>66675</xdr:rowOff>
    </xdr:from>
    <xdr:to>
      <xdr:col>15</xdr:col>
      <xdr:colOff>466725</xdr:colOff>
      <xdr:row>17</xdr:row>
      <xdr:rowOff>104775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8150" y="2543175"/>
          <a:ext cx="155257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66676</xdr:colOff>
      <xdr:row>19</xdr:row>
      <xdr:rowOff>85724</xdr:rowOff>
    </xdr:from>
    <xdr:to>
      <xdr:col>9</xdr:col>
      <xdr:colOff>438150</xdr:colOff>
      <xdr:row>24</xdr:row>
      <xdr:rowOff>26981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3876" y="3705224"/>
          <a:ext cx="1590674" cy="893757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142875</xdr:colOff>
      <xdr:row>20</xdr:row>
      <xdr:rowOff>0</xdr:rowOff>
    </xdr:from>
    <xdr:to>
      <xdr:col>15</xdr:col>
      <xdr:colOff>342900</xdr:colOff>
      <xdr:row>24</xdr:row>
      <xdr:rowOff>104775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29" t="8662" r="7992" b="19685"/>
        <a:stretch/>
      </xdr:blipFill>
      <xdr:spPr>
        <a:xfrm>
          <a:off x="8067675" y="3810000"/>
          <a:ext cx="1419225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J1:J6"/>
  <sheetViews>
    <sheetView topLeftCell="B1" workbookViewId="0">
      <selection activeCell="L17" sqref="L17"/>
    </sheetView>
  </sheetViews>
  <sheetFormatPr defaultRowHeight="15" x14ac:dyDescent="0.25"/>
  <sheetData>
    <row r="1" spans="10:10" ht="18.75" x14ac:dyDescent="0.3">
      <c r="J1" s="1" t="s">
        <v>31</v>
      </c>
    </row>
    <row r="2" spans="10:10" ht="18.75" x14ac:dyDescent="0.3">
      <c r="J2" s="1" t="s">
        <v>32</v>
      </c>
    </row>
    <row r="3" spans="10:10" ht="18.75" x14ac:dyDescent="0.3">
      <c r="J3" s="1" t="s">
        <v>33</v>
      </c>
    </row>
    <row r="4" spans="10:10" ht="18.75" x14ac:dyDescent="0.3">
      <c r="J4" s="1" t="s">
        <v>29</v>
      </c>
    </row>
    <row r="5" spans="10:10" ht="18.75" x14ac:dyDescent="0.3">
      <c r="J5" s="1" t="s">
        <v>34</v>
      </c>
    </row>
    <row r="6" spans="10:10" ht="18.75" x14ac:dyDescent="0.3">
      <c r="J6" s="1" t="s">
        <v>30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A1:K9"/>
  <sheetViews>
    <sheetView tabSelected="1" workbookViewId="0">
      <selection activeCell="B18" sqref="B18"/>
    </sheetView>
  </sheetViews>
  <sheetFormatPr defaultRowHeight="15" x14ac:dyDescent="0.25"/>
  <cols>
    <col min="1" max="1" width="12.7109375" style="9" customWidth="1"/>
    <col min="2" max="2" width="34.7109375" style="9" customWidth="1"/>
    <col min="3" max="11" width="12.7109375" style="9" customWidth="1"/>
    <col min="12" max="16384" width="9.140625" style="9"/>
  </cols>
  <sheetData>
    <row r="1" spans="1:11" ht="31.5" x14ac:dyDescent="0.25">
      <c r="A1" s="6" t="s">
        <v>0</v>
      </c>
      <c r="B1" s="7" t="s">
        <v>1</v>
      </c>
      <c r="C1" s="7" t="s">
        <v>2</v>
      </c>
      <c r="D1" s="7" t="s">
        <v>9</v>
      </c>
      <c r="E1" s="7" t="s">
        <v>3</v>
      </c>
      <c r="F1" s="7" t="s">
        <v>4</v>
      </c>
      <c r="G1" s="8" t="s">
        <v>5</v>
      </c>
      <c r="H1" s="7" t="s">
        <v>6</v>
      </c>
      <c r="I1" s="7" t="s">
        <v>7</v>
      </c>
      <c r="J1" s="7" t="s">
        <v>8</v>
      </c>
      <c r="K1" s="7" t="s">
        <v>10</v>
      </c>
    </row>
    <row r="2" spans="1:11" x14ac:dyDescent="0.25">
      <c r="A2" s="10" t="s">
        <v>20</v>
      </c>
      <c r="B2" s="11" t="s">
        <v>18</v>
      </c>
      <c r="C2" s="12">
        <f>VLOOKUP(B2,Apoio!$B$2:$C$9,2,0)</f>
        <v>62100</v>
      </c>
      <c r="D2" s="13">
        <v>852</v>
      </c>
      <c r="E2" s="14">
        <v>20</v>
      </c>
      <c r="F2" s="14">
        <v>25</v>
      </c>
      <c r="G2" s="14">
        <v>43</v>
      </c>
      <c r="H2" s="14">
        <v>91</v>
      </c>
      <c r="I2" s="14">
        <v>125</v>
      </c>
      <c r="J2" s="14">
        <f t="shared" ref="J2:J9" si="0">SUM(E2:I2)</f>
        <v>304</v>
      </c>
      <c r="K2" s="13">
        <f t="shared" ref="K2:K9" si="1">D2-J2</f>
        <v>548</v>
      </c>
    </row>
    <row r="3" spans="1:11" x14ac:dyDescent="0.25">
      <c r="A3" s="10" t="s">
        <v>21</v>
      </c>
      <c r="B3" s="11" t="s">
        <v>16</v>
      </c>
      <c r="C3" s="12">
        <f>VLOOKUP(B3,Apoio!$B$2:$C$9,2,0)</f>
        <v>68740</v>
      </c>
      <c r="D3" s="13">
        <v>907</v>
      </c>
      <c r="E3" s="14">
        <v>15</v>
      </c>
      <c r="F3" s="14">
        <v>33</v>
      </c>
      <c r="G3" s="14">
        <v>56</v>
      </c>
      <c r="H3" s="14">
        <v>142</v>
      </c>
      <c r="I3" s="14">
        <v>150</v>
      </c>
      <c r="J3" s="14">
        <f t="shared" si="0"/>
        <v>396</v>
      </c>
      <c r="K3" s="13">
        <f t="shared" si="1"/>
        <v>511</v>
      </c>
    </row>
    <row r="4" spans="1:11" x14ac:dyDescent="0.25">
      <c r="A4" s="10" t="s">
        <v>22</v>
      </c>
      <c r="B4" s="11" t="s">
        <v>17</v>
      </c>
      <c r="C4" s="12">
        <f>VLOOKUP(B4,Apoio!$B$2:$C$9,2,0)</f>
        <v>43990</v>
      </c>
      <c r="D4" s="13">
        <v>801</v>
      </c>
      <c r="E4" s="14">
        <v>20</v>
      </c>
      <c r="F4" s="14">
        <v>42</v>
      </c>
      <c r="G4" s="14">
        <v>86</v>
      </c>
      <c r="H4" s="14">
        <v>76</v>
      </c>
      <c r="I4" s="14">
        <v>85</v>
      </c>
      <c r="J4" s="14">
        <f t="shared" si="0"/>
        <v>309</v>
      </c>
      <c r="K4" s="13">
        <f t="shared" si="1"/>
        <v>492</v>
      </c>
    </row>
    <row r="5" spans="1:11" x14ac:dyDescent="0.25">
      <c r="A5" s="10" t="s">
        <v>23</v>
      </c>
      <c r="B5" s="11" t="s">
        <v>15</v>
      </c>
      <c r="C5" s="12">
        <f>VLOOKUP(B5,Apoio!$B$2:$C$9,2,0)</f>
        <v>42410</v>
      </c>
      <c r="D5" s="13">
        <v>816</v>
      </c>
      <c r="E5" s="14">
        <v>57</v>
      </c>
      <c r="F5" s="14">
        <v>60</v>
      </c>
      <c r="G5" s="14">
        <v>74</v>
      </c>
      <c r="H5" s="14">
        <v>69</v>
      </c>
      <c r="I5" s="14">
        <v>75</v>
      </c>
      <c r="J5" s="14">
        <f t="shared" si="0"/>
        <v>335</v>
      </c>
      <c r="K5" s="13">
        <f t="shared" si="1"/>
        <v>481</v>
      </c>
    </row>
    <row r="6" spans="1:11" x14ac:dyDescent="0.25">
      <c r="A6" s="10" t="s">
        <v>24</v>
      </c>
      <c r="B6" s="11" t="s">
        <v>13</v>
      </c>
      <c r="C6" s="12">
        <f>VLOOKUP(B6,Apoio!$B$2:$C$9,2,0)</f>
        <v>51990</v>
      </c>
      <c r="D6" s="13">
        <v>938</v>
      </c>
      <c r="E6" s="14">
        <v>43</v>
      </c>
      <c r="F6" s="14">
        <v>51</v>
      </c>
      <c r="G6" s="14">
        <v>62</v>
      </c>
      <c r="H6" s="14">
        <v>76</v>
      </c>
      <c r="I6" s="14">
        <v>96</v>
      </c>
      <c r="J6" s="14">
        <f t="shared" si="0"/>
        <v>328</v>
      </c>
      <c r="K6" s="13">
        <f t="shared" si="1"/>
        <v>610</v>
      </c>
    </row>
    <row r="7" spans="1:11" x14ac:dyDescent="0.25">
      <c r="A7" s="10" t="s">
        <v>25</v>
      </c>
      <c r="B7" s="11" t="s">
        <v>12</v>
      </c>
      <c r="C7" s="12">
        <f>VLOOKUP(B7,Apoio!$B$2:$C$9,2,0)</f>
        <v>48855</v>
      </c>
      <c r="D7" s="13">
        <v>946</v>
      </c>
      <c r="E7" s="14">
        <v>39</v>
      </c>
      <c r="F7" s="14">
        <v>58</v>
      </c>
      <c r="G7" s="14">
        <v>42</v>
      </c>
      <c r="H7" s="14">
        <v>63</v>
      </c>
      <c r="I7" s="14">
        <v>88</v>
      </c>
      <c r="J7" s="14">
        <f t="shared" si="0"/>
        <v>290</v>
      </c>
      <c r="K7" s="13">
        <f t="shared" si="1"/>
        <v>656</v>
      </c>
    </row>
    <row r="8" spans="1:11" x14ac:dyDescent="0.25">
      <c r="A8" s="10" t="s">
        <v>26</v>
      </c>
      <c r="B8" s="11" t="s">
        <v>14</v>
      </c>
      <c r="C8" s="12">
        <f>VLOOKUP(B8,Apoio!$B$2:$C$9,2,0)</f>
        <v>44800</v>
      </c>
      <c r="D8" s="13">
        <v>961</v>
      </c>
      <c r="E8" s="14">
        <v>46</v>
      </c>
      <c r="F8" s="14">
        <v>52</v>
      </c>
      <c r="G8" s="14">
        <v>87</v>
      </c>
      <c r="H8" s="14">
        <v>99</v>
      </c>
      <c r="I8" s="14">
        <v>125</v>
      </c>
      <c r="J8" s="14">
        <f t="shared" si="0"/>
        <v>409</v>
      </c>
      <c r="K8" s="13">
        <f t="shared" si="1"/>
        <v>552</v>
      </c>
    </row>
    <row r="9" spans="1:11" x14ac:dyDescent="0.25">
      <c r="A9" s="10" t="s">
        <v>27</v>
      </c>
      <c r="B9" s="11" t="s">
        <v>11</v>
      </c>
      <c r="C9" s="12">
        <f>VLOOKUP(B9,Apoio!$B$2:$C$9,2,0)</f>
        <v>48190</v>
      </c>
      <c r="D9" s="13">
        <v>905</v>
      </c>
      <c r="E9" s="14">
        <v>31</v>
      </c>
      <c r="F9" s="14">
        <v>41</v>
      </c>
      <c r="G9" s="14">
        <v>45</v>
      </c>
      <c r="H9" s="14">
        <v>63</v>
      </c>
      <c r="I9" s="14">
        <v>77</v>
      </c>
      <c r="J9" s="14">
        <f t="shared" si="0"/>
        <v>257</v>
      </c>
      <c r="K9" s="13">
        <f t="shared" si="1"/>
        <v>648</v>
      </c>
    </row>
  </sheetData>
  <pageMargins left="0.511811024" right="0.511811024" top="0.78740157499999996" bottom="0.78740157499999996" header="0.31496062000000002" footer="0.31496062000000002"/>
  <pageSetup paperSize="9" orientation="portrait" r:id="rId1"/>
  <ignoredErrors>
    <ignoredError sqref="J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/>
  <dimension ref="B1:Q25"/>
  <sheetViews>
    <sheetView workbookViewId="0">
      <selection activeCell="C9" sqref="C9"/>
    </sheetView>
  </sheetViews>
  <sheetFormatPr defaultRowHeight="15" x14ac:dyDescent="0.25"/>
  <cols>
    <col min="1" max="1" width="9.140625" style="2"/>
    <col min="2" max="2" width="20.7109375" style="2" customWidth="1"/>
    <col min="3" max="3" width="10.5703125" style="2" bestFit="1" customWidth="1"/>
    <col min="4" max="16384" width="9.140625" style="2"/>
  </cols>
  <sheetData>
    <row r="1" spans="2:17" x14ac:dyDescent="0.25">
      <c r="C1" s="2" t="s">
        <v>28</v>
      </c>
    </row>
    <row r="2" spans="2:17" x14ac:dyDescent="0.25">
      <c r="B2" s="2" t="s">
        <v>11</v>
      </c>
      <c r="C2" s="4">
        <v>48190</v>
      </c>
      <c r="H2" s="5"/>
      <c r="I2" s="5"/>
      <c r="J2" s="5"/>
      <c r="K2" s="2" t="s">
        <v>18</v>
      </c>
      <c r="N2" s="5"/>
      <c r="O2" s="5"/>
      <c r="P2" s="5"/>
      <c r="Q2" s="2" t="s">
        <v>19</v>
      </c>
    </row>
    <row r="3" spans="2:17" x14ac:dyDescent="0.25">
      <c r="B3" s="2" t="s">
        <v>12</v>
      </c>
      <c r="C3" s="4">
        <v>48855</v>
      </c>
      <c r="H3" s="5"/>
      <c r="I3" s="5"/>
      <c r="J3" s="5"/>
      <c r="N3" s="5"/>
      <c r="O3" s="5"/>
      <c r="P3" s="5"/>
    </row>
    <row r="4" spans="2:17" x14ac:dyDescent="0.25">
      <c r="B4" s="2" t="s">
        <v>13</v>
      </c>
      <c r="C4" s="4">
        <v>51990</v>
      </c>
      <c r="H4" s="5"/>
      <c r="I4" s="5"/>
      <c r="J4" s="5"/>
      <c r="N4" s="5"/>
      <c r="O4" s="5"/>
      <c r="P4" s="5"/>
    </row>
    <row r="5" spans="2:17" x14ac:dyDescent="0.25">
      <c r="B5" s="2" t="s">
        <v>14</v>
      </c>
      <c r="C5" s="4">
        <v>44800</v>
      </c>
      <c r="H5" s="5"/>
      <c r="I5" s="5"/>
      <c r="J5" s="5"/>
      <c r="N5" s="5"/>
      <c r="O5" s="5"/>
      <c r="P5" s="5"/>
    </row>
    <row r="6" spans="2:17" x14ac:dyDescent="0.25">
      <c r="B6" s="2" t="s">
        <v>15</v>
      </c>
      <c r="C6" s="4">
        <v>42410</v>
      </c>
      <c r="H6" s="5"/>
      <c r="I6" s="5"/>
      <c r="J6" s="5"/>
      <c r="N6" s="5"/>
      <c r="O6" s="5"/>
      <c r="P6" s="5"/>
    </row>
    <row r="7" spans="2:17" x14ac:dyDescent="0.25">
      <c r="B7" s="2" t="s">
        <v>16</v>
      </c>
      <c r="C7" s="4">
        <v>68740</v>
      </c>
      <c r="H7" s="5"/>
      <c r="I7" s="5"/>
      <c r="J7" s="5"/>
    </row>
    <row r="8" spans="2:17" x14ac:dyDescent="0.25">
      <c r="B8" s="2" t="s">
        <v>17</v>
      </c>
      <c r="C8" s="4">
        <v>43990</v>
      </c>
      <c r="H8" s="5"/>
      <c r="I8" s="5"/>
      <c r="J8" s="5"/>
      <c r="K8" s="2" t="s">
        <v>16</v>
      </c>
      <c r="N8" s="5"/>
      <c r="O8" s="5"/>
      <c r="P8" s="5"/>
      <c r="Q8" s="2" t="s">
        <v>12</v>
      </c>
    </row>
    <row r="9" spans="2:17" x14ac:dyDescent="0.25">
      <c r="B9" s="2" t="s">
        <v>18</v>
      </c>
      <c r="C9" s="4">
        <v>62100</v>
      </c>
      <c r="H9" s="5"/>
      <c r="I9" s="5"/>
      <c r="J9" s="5"/>
      <c r="N9" s="5"/>
      <c r="O9" s="5"/>
      <c r="P9" s="5"/>
    </row>
    <row r="10" spans="2:17" x14ac:dyDescent="0.25">
      <c r="H10" s="5"/>
      <c r="I10" s="5"/>
      <c r="J10" s="5"/>
      <c r="N10" s="5"/>
      <c r="O10" s="5"/>
      <c r="P10" s="5"/>
    </row>
    <row r="11" spans="2:17" x14ac:dyDescent="0.25">
      <c r="H11" s="5"/>
      <c r="I11" s="5"/>
      <c r="J11" s="5"/>
      <c r="N11" s="5"/>
      <c r="O11" s="5"/>
      <c r="P11" s="5"/>
    </row>
    <row r="12" spans="2:17" x14ac:dyDescent="0.25">
      <c r="H12" s="5"/>
      <c r="I12" s="5"/>
      <c r="J12" s="5"/>
      <c r="N12" s="5"/>
      <c r="O12" s="5"/>
      <c r="P12" s="5"/>
    </row>
    <row r="13" spans="2:17" x14ac:dyDescent="0.25">
      <c r="H13" s="3"/>
      <c r="I13" s="3"/>
      <c r="J13" s="3"/>
    </row>
    <row r="14" spans="2:17" x14ac:dyDescent="0.25">
      <c r="H14" s="5"/>
      <c r="I14" s="5"/>
      <c r="J14" s="5"/>
      <c r="K14" s="2" t="s">
        <v>17</v>
      </c>
      <c r="N14" s="5"/>
      <c r="O14" s="5"/>
      <c r="P14" s="5"/>
      <c r="Q14" s="2" t="s">
        <v>14</v>
      </c>
    </row>
    <row r="15" spans="2:17" x14ac:dyDescent="0.25">
      <c r="H15" s="5"/>
      <c r="I15" s="5"/>
      <c r="J15" s="5"/>
      <c r="N15" s="5"/>
      <c r="O15" s="5"/>
      <c r="P15" s="5"/>
    </row>
    <row r="16" spans="2:17" x14ac:dyDescent="0.25">
      <c r="H16" s="5"/>
      <c r="I16" s="5"/>
      <c r="J16" s="5"/>
      <c r="N16" s="5"/>
      <c r="O16" s="5"/>
      <c r="P16" s="5"/>
    </row>
    <row r="17" spans="8:17" x14ac:dyDescent="0.25">
      <c r="H17" s="5"/>
      <c r="I17" s="5"/>
      <c r="J17" s="5"/>
      <c r="N17" s="5"/>
      <c r="O17" s="5"/>
      <c r="P17" s="5"/>
    </row>
    <row r="18" spans="8:17" x14ac:dyDescent="0.25">
      <c r="H18" s="5"/>
      <c r="I18" s="5"/>
      <c r="J18" s="5"/>
      <c r="N18" s="5"/>
      <c r="O18" s="5"/>
      <c r="P18" s="5"/>
    </row>
    <row r="20" spans="8:17" x14ac:dyDescent="0.25">
      <c r="H20" s="5"/>
      <c r="I20" s="5"/>
      <c r="J20" s="5"/>
      <c r="K20" s="2" t="s">
        <v>15</v>
      </c>
      <c r="N20" s="5"/>
      <c r="O20" s="5"/>
      <c r="P20" s="5"/>
    </row>
    <row r="21" spans="8:17" x14ac:dyDescent="0.25">
      <c r="H21" s="5"/>
      <c r="I21" s="5"/>
      <c r="J21" s="5"/>
      <c r="N21" s="5"/>
      <c r="O21" s="5"/>
      <c r="P21" s="5"/>
      <c r="Q21" s="2" t="s">
        <v>11</v>
      </c>
    </row>
    <row r="22" spans="8:17" x14ac:dyDescent="0.25">
      <c r="H22" s="5"/>
      <c r="I22" s="5"/>
      <c r="J22" s="5"/>
      <c r="N22" s="5"/>
      <c r="O22" s="5"/>
      <c r="P22" s="5"/>
    </row>
    <row r="23" spans="8:17" x14ac:dyDescent="0.25">
      <c r="H23" s="5"/>
      <c r="I23" s="5"/>
      <c r="J23" s="5"/>
      <c r="N23" s="5"/>
      <c r="O23" s="5"/>
      <c r="P23" s="5"/>
    </row>
    <row r="24" spans="8:17" x14ac:dyDescent="0.25">
      <c r="H24" s="5"/>
      <c r="I24" s="5"/>
      <c r="J24" s="5"/>
      <c r="N24" s="5"/>
      <c r="O24" s="5"/>
      <c r="P24" s="5"/>
    </row>
    <row r="25" spans="8:17" x14ac:dyDescent="0.25">
      <c r="N25" s="3"/>
      <c r="O25" s="3"/>
      <c r="P25" s="3"/>
    </row>
  </sheetData>
  <mergeCells count="8">
    <mergeCell ref="H20:J24"/>
    <mergeCell ref="N20:P24"/>
    <mergeCell ref="H2:J7"/>
    <mergeCell ref="H8:J12"/>
    <mergeCell ref="H14:J18"/>
    <mergeCell ref="N2:P6"/>
    <mergeCell ref="N8:P12"/>
    <mergeCell ref="N14:P18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Instruções</vt:lpstr>
      <vt:lpstr>Dados</vt:lpstr>
      <vt:lpstr>Apoio</vt:lpstr>
    </vt:vector>
  </TitlesOfParts>
  <Company>PARTICULAR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Suporte</dc:creator>
  <cp:lastModifiedBy>Marcia</cp:lastModifiedBy>
  <dcterms:created xsi:type="dcterms:W3CDTF">2009-06-30T16:07:28Z</dcterms:created>
  <dcterms:modified xsi:type="dcterms:W3CDTF">2017-10-20T11:42:47Z</dcterms:modified>
</cp:coreProperties>
</file>